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СМР\РКСМ-1425 ПИР К ДГП-6\КД-1425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4" i="4" l="1"/>
  <c r="M12" i="4"/>
  <c r="M13" i="4"/>
  <c r="M11" i="4" l="1"/>
</calcChain>
</file>

<file path=xl/sharedStrings.xml><?xml version="1.0" encoding="utf-8"?>
<sst xmlns="http://schemas.openxmlformats.org/spreadsheetml/2006/main" count="68" uniqueCount="56">
  <si>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</si>
  <si>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</si>
  <si>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</si>
  <si>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</si>
  <si>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</si>
  <si>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</si>
  <si>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</si>
  <si>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</si>
  <si>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</si>
  <si>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</si>
  <si>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</si>
  <si>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</si>
  <si>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</si>
  <si>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</si>
  <si>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</si>
  <si>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</si>
  <si>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</si>
  <si>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</si>
  <si>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</si>
  <si>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</si>
  <si>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</si>
  <si>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</si>
  <si>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</si>
  <si>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</si>
  <si>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</si>
  <si>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</si>
  <si>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</si>
  <si>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</si>
  <si>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</si>
  <si>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</si>
  <si>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</si>
  <si>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</si>
  <si>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</si>
  <si>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</si>
  <si>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</si>
  <si>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</si>
  <si>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</si>
  <si>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</si>
  <si>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работа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</si>
  <si>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</si>
  <si>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</si>
  <si>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ИТОГО, начальная максимальная цена договора по лоту 1 :</t>
  </si>
  <si>
    <t>71.12.16</t>
  </si>
  <si>
    <t>71.12</t>
  </si>
  <si>
    <t>Техническое задание, смета</t>
  </si>
  <si>
    <t>ООО "Волжские коммунальные системы"</t>
  </si>
  <si>
    <t>Самарская область, г. Тольятти, Центральный район</t>
  </si>
  <si>
    <t>Не более 180 календарных дней с момента заключения договора</t>
  </si>
  <si>
    <t>Не более 90 календарных дней с момента подписания договора</t>
  </si>
  <si>
    <t>ПИР по объекту: "Модернизация  самотечного канализационного коллектора Ду 600 мм (ж/б)  по ул. Энергетиков путем санации и замены материала труб, Комсомольский район  г.о. Тольятти".</t>
  </si>
  <si>
    <t>ПИР по объекту: "Снос здания выведенной из эксплуатации РНС-2 в районе КНС-25 Комсомольского района"</t>
  </si>
  <si>
    <t>42.21.23</t>
  </si>
  <si>
    <t>42.21</t>
  </si>
  <si>
    <t>Строительство 2-го напорного коллектора Д160мм от КНС-Химпоселок Центрального района г.о. Тольятти</t>
  </si>
  <si>
    <t>Техническое задание, ЛСР, Проект, Ресурсная ведомость</t>
  </si>
  <si>
    <t>150 календарных дней с  момента  заключения  договора 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</si>
</sst>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19" fillId="0" borderId="0"/>
  </cellStyleXfs>
  <cellXfs count="62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 applyProtection="1">
      <alignment horizontal="left" vertical="top" wrapText="1"/>
    </xf>
    <xf numFmtId="0" fontId="6" fillId="5" borderId="12" xfId="0" applyNumberFormat="1" applyFont="1" applyFill="1" applyBorder="1" applyAlignment="1" applyProtection="1">
      <alignment horizontal="left" vertical="top" wrapText="1"/>
    </xf>
    <xf numFmtId="4" fontId="20" fillId="4" borderId="12" xfId="2" applyNumberFormat="1" applyFont="1" applyFill="1" applyBorder="1" applyAlignment="1">
      <alignment horizontal="center" vertical="top" wrapText="1"/>
    </xf>
    <xf numFmtId="4" fontId="24" fillId="0" borderId="12" xfId="2" applyNumberFormat="1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top" wrapText="1"/>
    </xf>
    <xf numFmtId="49" fontId="21" fillId="6" borderId="6" xfId="0" applyNumberFormat="1" applyFont="1" applyFill="1" applyBorder="1" applyAlignment="1">
      <alignment horizontal="center" vertical="top" wrapText="1"/>
    </xf>
    <xf numFmtId="0" fontId="22" fillId="4" borderId="6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vertical="top" wrapText="1"/>
    </xf>
    <xf numFmtId="0" fontId="22" fillId="4" borderId="12" xfId="0" applyFont="1" applyFill="1" applyBorder="1" applyAlignment="1">
      <alignment vertical="top" wrapText="1"/>
    </xf>
    <xf numFmtId="0" fontId="22" fillId="6" borderId="6" xfId="5" applyFont="1" applyFill="1" applyBorder="1" applyAlignment="1">
      <alignment horizontal="center" vertical="top" wrapText="1"/>
    </xf>
    <xf numFmtId="1" fontId="22" fillId="6" borderId="6" xfId="0" applyNumberFormat="1" applyFont="1" applyFill="1" applyBorder="1" applyAlignment="1" applyProtection="1">
      <alignment horizontal="center" vertical="top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24" fillId="0" borderId="2" xfId="0" applyNumberFormat="1" applyFont="1" applyFill="1" applyBorder="1" applyAlignment="1" applyProtection="1">
      <alignment horizontal="center" vertical="center" wrapText="1"/>
    </xf>
    <xf numFmtId="0" fontId="24" fillId="0" borderId="7" xfId="0" applyNumberFormat="1" applyFont="1" applyFill="1" applyBorder="1" applyAlignment="1" applyProtection="1">
      <alignment horizontal="center" vertical="center" wrapText="1"/>
    </xf>
    <xf numFmtId="0" fontId="24" fillId="0" borderId="4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25" fillId="4" borderId="11" xfId="0" applyNumberFormat="1" applyFont="1" applyFill="1" applyBorder="1" applyAlignment="1" applyProtection="1">
      <alignment horizontal="center" vertical="top" wrapText="1"/>
    </xf>
    <xf numFmtId="0" fontId="25" fillId="4" borderId="13" xfId="0" applyNumberFormat="1" applyFont="1" applyFill="1" applyBorder="1" applyAlignment="1" applyProtection="1">
      <alignment horizontal="center" vertical="top" wrapText="1"/>
    </xf>
    <xf numFmtId="0" fontId="25" fillId="4" borderId="6" xfId="0" applyNumberFormat="1" applyFont="1" applyFill="1" applyBorder="1" applyAlignment="1" applyProtection="1">
      <alignment horizontal="center" vertical="top" wrapText="1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1"/>
  <sheetViews>
    <sheetView tabSelected="1" view="pageBreakPreview" zoomScale="50" zoomScaleNormal="86" zoomScaleSheetLayoutView="50" workbookViewId="0">
      <selection activeCell="M15" sqref="M15"/>
    </sheetView>
  </sheetViews>
  <sheetFormatPr defaultColWidth="8.85546875" defaultRowHeight="12.75"/>
  <cols>
    <col min="1" max="1" width="6.85546875" style="2" customWidth="1"/>
    <col min="2" max="2" width="19.855468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0.42578125" style="2" customWidth="1"/>
    <col min="11" max="11" width="35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8.7109375" style="2" customWidth="1"/>
    <col min="16" max="17" width="14.140625" style="2" customWidth="1"/>
    <col min="18" max="18" width="12.85546875" style="2" customWidth="1"/>
    <col min="19" max="19" width="23.7109375" style="2" bestFit="1" customWidth="1"/>
    <col min="20" max="20" width="20.85546875" style="2" bestFit="1" customWidth="1"/>
    <col min="21" max="21" width="20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51" t="s">
        <v>11</v>
      </c>
      <c r="E5" s="51"/>
      <c r="F5" s="51"/>
      <c r="G5" s="51"/>
      <c r="H5" s="51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52" t="s">
        <v>11</v>
      </c>
      <c r="E6" s="52"/>
      <c r="F6" s="52"/>
      <c r="G6" s="52"/>
      <c r="H6" s="52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52" t="s">
        <v>11</v>
      </c>
      <c r="E7" s="52"/>
      <c r="F7" s="52"/>
      <c r="G7" s="52"/>
      <c r="H7" s="52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7" t="s">
        <v>13</v>
      </c>
      <c r="B9" s="57" t="s">
        <v>14</v>
      </c>
      <c r="C9" s="50" t="s">
        <v>15</v>
      </c>
      <c r="D9" s="50" t="s">
        <v>16</v>
      </c>
      <c r="E9" s="50" t="s">
        <v>17</v>
      </c>
      <c r="F9" s="50" t="s">
        <v>0</v>
      </c>
      <c r="G9" s="50" t="s">
        <v>1</v>
      </c>
      <c r="H9" s="50" t="s">
        <v>18</v>
      </c>
      <c r="I9" s="50" t="s">
        <v>3</v>
      </c>
      <c r="J9" s="50" t="s">
        <v>19</v>
      </c>
      <c r="K9" s="49" t="s">
        <v>12</v>
      </c>
      <c r="L9" s="46" t="s">
        <v>29</v>
      </c>
      <c r="M9" s="46" t="s">
        <v>30</v>
      </c>
      <c r="N9" s="48" t="s">
        <v>36</v>
      </c>
      <c r="O9" s="48"/>
      <c r="P9" s="48"/>
      <c r="Q9" s="48"/>
      <c r="R9" s="48"/>
      <c r="S9" s="48"/>
      <c r="T9" s="48"/>
      <c r="U9" s="48"/>
      <c r="V9" s="48"/>
      <c r="W9" s="48"/>
    </row>
    <row r="10" spans="1:23" ht="92.25" customHeight="1">
      <c r="A10" s="58"/>
      <c r="B10" s="58"/>
      <c r="C10" s="47"/>
      <c r="D10" s="47"/>
      <c r="E10" s="53"/>
      <c r="F10" s="47"/>
      <c r="G10" s="47"/>
      <c r="H10" s="47"/>
      <c r="I10" s="47"/>
      <c r="J10" s="47"/>
      <c r="K10" s="47"/>
      <c r="L10" s="47"/>
      <c r="M10" s="47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0" t="s">
        <v>39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96.75" customHeight="1">
      <c r="A11" s="34">
        <v>1</v>
      </c>
      <c r="B11" s="59">
        <v>1</v>
      </c>
      <c r="C11" s="35" t="s">
        <v>42</v>
      </c>
      <c r="D11" s="35" t="s">
        <v>43</v>
      </c>
      <c r="E11" s="36" t="s">
        <v>49</v>
      </c>
      <c r="F11" s="37" t="s">
        <v>44</v>
      </c>
      <c r="G11" s="38" t="s">
        <v>45</v>
      </c>
      <c r="H11" s="36" t="s">
        <v>46</v>
      </c>
      <c r="I11" s="39" t="s">
        <v>38</v>
      </c>
      <c r="J11" s="40">
        <v>1</v>
      </c>
      <c r="K11" s="38" t="s">
        <v>47</v>
      </c>
      <c r="L11" s="32">
        <v>710464.84</v>
      </c>
      <c r="M11" s="32">
        <f t="shared" ref="M11:M13" si="0">L11*J11</f>
        <v>710464.84</v>
      </c>
      <c r="N11" s="29"/>
      <c r="O11" s="29"/>
      <c r="P11" s="29"/>
      <c r="Q11" s="29"/>
      <c r="R11" s="29"/>
      <c r="S11" s="31"/>
      <c r="T11" s="29"/>
      <c r="U11" s="29"/>
      <c r="V11" s="29"/>
      <c r="W11" s="29"/>
    </row>
    <row r="12" spans="1:23" ht="56.25" customHeight="1">
      <c r="A12" s="34">
        <v>2</v>
      </c>
      <c r="B12" s="60"/>
      <c r="C12" s="35" t="s">
        <v>42</v>
      </c>
      <c r="D12" s="35" t="s">
        <v>43</v>
      </c>
      <c r="E12" s="36" t="s">
        <v>50</v>
      </c>
      <c r="F12" s="37" t="s">
        <v>44</v>
      </c>
      <c r="G12" s="38" t="s">
        <v>45</v>
      </c>
      <c r="H12" s="36" t="s">
        <v>46</v>
      </c>
      <c r="I12" s="39" t="s">
        <v>38</v>
      </c>
      <c r="J12" s="40">
        <v>1</v>
      </c>
      <c r="K12" s="38" t="s">
        <v>48</v>
      </c>
      <c r="L12" s="32">
        <v>113235.36</v>
      </c>
      <c r="M12" s="32">
        <f t="shared" si="0"/>
        <v>113235.36</v>
      </c>
      <c r="N12" s="29"/>
      <c r="O12" s="29"/>
      <c r="P12" s="29"/>
      <c r="Q12" s="29"/>
      <c r="R12" s="29"/>
      <c r="S12" s="31"/>
      <c r="T12" s="29"/>
      <c r="U12" s="29"/>
      <c r="V12" s="29"/>
      <c r="W12" s="29"/>
    </row>
    <row r="13" spans="1:23" ht="53.25" customHeight="1">
      <c r="A13" s="34">
        <v>3</v>
      </c>
      <c r="B13" s="61"/>
      <c r="C13" s="35" t="s">
        <v>51</v>
      </c>
      <c r="D13" s="35" t="s">
        <v>52</v>
      </c>
      <c r="E13" s="36" t="s">
        <v>53</v>
      </c>
      <c r="F13" s="37" t="s">
        <v>54</v>
      </c>
      <c r="G13" s="38" t="s">
        <v>45</v>
      </c>
      <c r="H13" s="36" t="s">
        <v>46</v>
      </c>
      <c r="I13" s="39" t="s">
        <v>38</v>
      </c>
      <c r="J13" s="40">
        <v>1</v>
      </c>
      <c r="K13" s="38" t="s">
        <v>55</v>
      </c>
      <c r="L13" s="32">
        <v>11280980.449999999</v>
      </c>
      <c r="M13" s="32">
        <f t="shared" si="0"/>
        <v>11280980.449999999</v>
      </c>
      <c r="N13" s="29"/>
      <c r="O13" s="29"/>
      <c r="P13" s="29"/>
      <c r="Q13" s="29"/>
      <c r="R13" s="29"/>
      <c r="S13" s="31"/>
      <c r="T13" s="29"/>
      <c r="U13" s="29"/>
      <c r="V13" s="29"/>
      <c r="W13" s="29"/>
    </row>
    <row r="14" spans="1:23" ht="37.5" customHeight="1">
      <c r="A14" s="54" t="s">
        <v>41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6"/>
      <c r="M14" s="33">
        <f>SUM(M11:M13)</f>
        <v>12104680.649999999</v>
      </c>
      <c r="N14" s="29"/>
      <c r="O14" s="29"/>
      <c r="P14" s="29"/>
      <c r="Q14" s="29"/>
      <c r="R14" s="29"/>
      <c r="S14" s="31"/>
      <c r="T14" s="29"/>
      <c r="U14" s="29"/>
      <c r="V14" s="29"/>
      <c r="W14" s="29"/>
    </row>
    <row r="15" spans="1:23" ht="20.25" customHeight="1">
      <c r="A15" s="12"/>
      <c r="B15" s="12"/>
      <c r="C15" s="12"/>
      <c r="D15" s="12"/>
      <c r="E15" s="12"/>
      <c r="F15" s="12"/>
      <c r="G15" s="12"/>
      <c r="H15" s="13"/>
      <c r="I15" s="12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4"/>
      <c r="U15" s="15"/>
      <c r="V15" s="16"/>
      <c r="W15" s="15"/>
    </row>
    <row r="16" spans="1:23" ht="85.5" customHeight="1">
      <c r="A16" s="17"/>
      <c r="B16" s="18" t="s">
        <v>28</v>
      </c>
      <c r="C16" s="19" t="s">
        <v>34</v>
      </c>
      <c r="D16" s="17"/>
      <c r="E16" s="17"/>
      <c r="F16" s="17"/>
      <c r="G16" s="17"/>
      <c r="H16" s="20"/>
      <c r="I16" s="17"/>
      <c r="J16" s="20"/>
      <c r="K16" s="20"/>
      <c r="L16" s="20"/>
      <c r="M16" s="20"/>
      <c r="N16" s="14"/>
      <c r="O16" s="14"/>
      <c r="P16" s="14"/>
      <c r="Q16" s="14"/>
      <c r="R16" s="14"/>
      <c r="S16" s="14"/>
      <c r="T16" s="14"/>
      <c r="U16" s="15"/>
      <c r="V16" s="16"/>
      <c r="W16" s="15"/>
    </row>
    <row r="17" spans="1:23" ht="15.75" customHeight="1"/>
    <row r="18" spans="1:23" ht="186.75" customHeight="1">
      <c r="A18" s="41" t="s">
        <v>32</v>
      </c>
      <c r="B18" s="42"/>
      <c r="C18" s="43"/>
      <c r="D18" s="44" t="s">
        <v>37</v>
      </c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</row>
    <row r="19" spans="1:23" ht="23.25">
      <c r="A19" s="41" t="s">
        <v>6</v>
      </c>
      <c r="B19" s="42"/>
      <c r="C19" s="43"/>
      <c r="D19" s="44" t="s">
        <v>40</v>
      </c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</row>
    <row r="20" spans="1:23" ht="15">
      <c r="B20" s="21"/>
      <c r="C20" s="22"/>
      <c r="D20" s="21"/>
      <c r="E20" s="23"/>
      <c r="F20" s="23"/>
      <c r="G20" s="2"/>
      <c r="I20" s="23"/>
    </row>
    <row r="21" spans="1:23" ht="15">
      <c r="B21" s="21"/>
      <c r="C21" s="45"/>
      <c r="D21" s="45"/>
      <c r="E21" s="24" t="s">
        <v>8</v>
      </c>
      <c r="F21" s="23"/>
      <c r="G21" s="2"/>
      <c r="I21" s="23"/>
    </row>
    <row r="22" spans="1:23" ht="15">
      <c r="B22" s="21"/>
      <c r="C22" s="22"/>
      <c r="D22" s="25"/>
      <c r="E22" s="26" t="s">
        <v>33</v>
      </c>
      <c r="F22" s="23"/>
      <c r="G22" s="2"/>
      <c r="I22" s="23"/>
    </row>
    <row r="23" spans="1:23" ht="15">
      <c r="B23" s="21"/>
      <c r="C23" s="22"/>
      <c r="D23" s="25"/>
      <c r="E23" s="23"/>
      <c r="F23" s="23"/>
      <c r="G23" s="2"/>
      <c r="I23" s="23"/>
    </row>
    <row r="24" spans="1:23" ht="15">
      <c r="B24" s="21" t="s">
        <v>9</v>
      </c>
      <c r="C24" s="22"/>
      <c r="D24" s="27"/>
      <c r="E24" s="23"/>
      <c r="F24" s="23"/>
      <c r="G24" s="2"/>
      <c r="I24" s="23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  <row r="30" spans="1:23" ht="15">
      <c r="B30" s="21"/>
      <c r="C30" s="21"/>
      <c r="D30" s="21"/>
      <c r="E30" s="28"/>
      <c r="F30" s="28"/>
      <c r="I30" s="28"/>
    </row>
    <row r="31" spans="1:23" ht="15">
      <c r="B31" s="21"/>
      <c r="C31" s="21"/>
      <c r="D31" s="21"/>
      <c r="E31" s="28"/>
      <c r="F31" s="28"/>
      <c r="I31" s="28"/>
    </row>
  </sheetData>
  <mergeCells count="24">
    <mergeCell ref="A14:L14"/>
    <mergeCell ref="A9:A10"/>
    <mergeCell ref="B9:B10"/>
    <mergeCell ref="C9:C10"/>
    <mergeCell ref="L9:L10"/>
    <mergeCell ref="B11:B13"/>
    <mergeCell ref="D5:H5"/>
    <mergeCell ref="D6:H6"/>
    <mergeCell ref="D7:H7"/>
    <mergeCell ref="D9:D10"/>
    <mergeCell ref="E9:E10"/>
    <mergeCell ref="M9:M10"/>
    <mergeCell ref="N9:W9"/>
    <mergeCell ref="K9:K10"/>
    <mergeCell ref="F9:F10"/>
    <mergeCell ref="G9:G10"/>
    <mergeCell ref="J9:J10"/>
    <mergeCell ref="I9:I10"/>
    <mergeCell ref="H9:H10"/>
    <mergeCell ref="A19:C19"/>
    <mergeCell ref="D19:W19"/>
    <mergeCell ref="C21:D21"/>
    <mergeCell ref="A18:C18"/>
    <mergeCell ref="D18:W18"/>
  </mergeCells>
  <pageMargins left="0.7" right="0.7" top="0.75" bottom="0.75" header="0.3" footer="0.3"/>
  <pageSetup paperSize="8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2019-02-04T07:04:04Z</cp:lastPrinted>
  <dcterms:created xsi:type="dcterms:W3CDTF">2013-09-25T03:40:45Z</dcterms:created>
  <dcterms:modified xsi:type="dcterms:W3CDTF">2023-02-20T08:00:02Z</dcterms:modified>
</cp:coreProperties>
</file>